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150086A-0F99-4E81-B9CA-66D98A4ECC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H10" i="1" l="1"/>
  <c r="AJ10" i="1" s="1"/>
  <c r="AL10" i="1" s="1"/>
  <c r="AL14" i="1" s="1"/>
  <c r="AL15" i="1" s="1"/>
  <c r="AG10" i="1"/>
  <c r="AH11" i="1"/>
  <c r="AJ11" i="1" s="1"/>
  <c r="AL11" i="1" s="1"/>
  <c r="AG11" i="1"/>
</calcChain>
</file>

<file path=xl/sharedStrings.xml><?xml version="1.0" encoding="utf-8"?>
<sst xmlns="http://schemas.openxmlformats.org/spreadsheetml/2006/main" count="66" uniqueCount="58">
  <si>
    <t xml:space="preserve"> ชื่อองค์กรปกครองส่วนท้องถิ่น ..... เทศบาลตำบลท่าช้าง .....</t>
  </si>
  <si>
    <t>ภ.ด.ส.7</t>
  </si>
  <si>
    <t>นาย พรชัย ตามบุญ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</si>
  <si>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</si>
  <si>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</si>
  <si>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</si>
  <si>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</si>
  <si>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</si>
  <si>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</si>
  <si>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</si>
  <si>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</si>
  <si>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</si>
  <si>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</si>
  <si>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</si>
  <si>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</si>
  <si>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</si>
  <si>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</si>
  <si>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</si>
  <si>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</si>
  <si>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</si>
  <si>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</si>
  <si>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</si>
  <si>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</si>
  <si>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</si>
  <si>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</si>
  <si>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</si>
  <si>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</si>
  <si>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</si>
  <si>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</si>
  <si>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</si>
  <si>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</si>
  <si>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</si>
  <si>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</si>
  <si>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</si>
  <si>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</si>
  <si>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</si>
  <si>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</si>
  <si>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</si>
  <si>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</si>
  <si>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พ727/4753</t>
  </si>
  <si>
    <t>นาย พรชัย ตามบุญ</t>
  </si>
  <si>
    <t>5913</t>
  </si>
  <si>
    <t>08F025/003</t>
  </si>
  <si>
    <t>โฉนด</t>
  </si>
  <si>
    <t>38074</t>
  </si>
  <si>
    <t xml:space="preserve">ที่อยู่อาศัย หลังหลัก </t>
  </si>
  <si>
    <t>ท่าช้าง วิเศษชัยชาญ อ่างทอง</t>
  </si>
  <si>
    <t>08F025/003-B001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</si>
  <si>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</si>
  <si>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</si>
  <si>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</si>
  <si>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ร้านเชื่อมเหล็ก</t>
  </si>
  <si>
    <t>ใช้เอง-ที่อยู่อาศัย - หลังหลัก และ หลังอื่นๆอยู่บนพื้นที่เดียวกัน</t>
  </si>
  <si>
    <t>ที่อยู่อาศัย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</si>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</sst>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/>
      <c r="E10" s="63">
        <v>1</v>
      </c>
      <c r="F10" s="63" t="s">
        <v>41</v>
      </c>
      <c r="G10" s="64" t="s">
        <v>42</v>
      </c>
      <c r="H10" s="61" t="s">
        <v>43</v>
      </c>
      <c r="I10" s="61" t="s">
        <v>44</v>
      </c>
      <c r="J10" s="61">
        <v>0</v>
      </c>
      <c r="K10" s="61">
        <v>0</v>
      </c>
      <c r="L10" s="62">
        <v>13.5</v>
      </c>
      <c r="M10" s="61" t="s">
        <v>45</v>
      </c>
      <c r="N10" s="65">
        <f>((J10*400)+(K10*100))+L10</f>
        <v>13.5</v>
      </c>
      <c r="O10" s="65">
        <v>175</v>
      </c>
      <c r="P10" s="65">
        <f>N10*O10</f>
        <v>2362.5</v>
      </c>
      <c r="Q10" s="61">
        <v>1</v>
      </c>
      <c r="R10" s="61" t="s">
        <v>39</v>
      </c>
      <c r="S10" s="66"/>
      <c r="T10" s="61" t="s">
        <v>40</v>
      </c>
      <c r="U10" s="61" t="s">
        <v>46</v>
      </c>
      <c r="V10" s="64" t="s">
        <v>47</v>
      </c>
      <c r="W10" s="61" t="s">
        <v>48</v>
      </c>
      <c r="X10" s="61" t="s">
        <v>49</v>
      </c>
      <c r="Y10" s="61" t="s">
        <v>50</v>
      </c>
      <c r="Z10" s="65">
        <v>18</v>
      </c>
      <c r="AA10" s="62">
        <v>33.33</v>
      </c>
      <c r="AB10" s="65">
        <v>6650</v>
      </c>
      <c r="AC10" s="65">
        <f>Z10*AB10</f>
        <v>119700</v>
      </c>
      <c r="AD10" s="63">
        <v>32</v>
      </c>
      <c r="AE10" s="63">
        <v>85</v>
      </c>
      <c r="AF10" s="65">
        <f>(AC10*(100-AE10))/100</f>
        <v>17955</v>
      </c>
      <c r="AG10" s="65">
        <f>AF10+P10</f>
        <v>20317.5</v>
      </c>
      <c r="AH10" s="65">
        <f>AF10+(P10*(AA10/100))</f>
        <v>18742.421249999999</v>
      </c>
      <c r="AI10" s="65">
        <v>0</v>
      </c>
      <c r="AJ10" s="65">
        <f>IF((AI10-AH10) &gt; 1,0,IF((AI10-AH10)&lt;0,AH10-AI10,AI10-AH10))</f>
        <v>18742.421249999999</v>
      </c>
      <c r="AK10" s="65">
        <v>0.3</v>
      </c>
      <c r="AL10" s="65">
        <f>AJ10*(AK10/100)</f>
        <v>56.227263749999999</v>
      </c>
      <c r="AM10" s="11" t="s">
        <v>51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52</v>
      </c>
      <c r="Z11" s="65">
        <v>36</v>
      </c>
      <c r="AA11" s="62">
        <v>66.67</v>
      </c>
      <c r="AB11" s="65">
        <v>6650</v>
      </c>
      <c r="AC11" s="65">
        <f>Z11*AB11</f>
        <v>239400</v>
      </c>
      <c r="AD11" s="63">
        <v>32</v>
      </c>
      <c r="AE11" s="63">
        <v>85</v>
      </c>
      <c r="AF11" s="65">
        <f>(AC11*(100-AE11))/100</f>
        <v>35910</v>
      </c>
      <c r="AG11" s="65">
        <f>AF11+P10</f>
        <v>38272.5</v>
      </c>
      <c r="AH11" s="65">
        <f>AF11+(P10*(AA11/100))</f>
        <v>37485.078750000001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1</v>
      </c>
      <c r="K12" s="61">
        <v>3</v>
      </c>
      <c r="L12" s="62">
        <v>71.5</v>
      </c>
      <c r="M12" s="61" t="s">
        <v>54</v>
      </c>
      <c r="N12" s="65">
        <f>((J12*400)+(K12*100))+L12</f>
        <v>771.5</v>
      </c>
      <c r="O12" s="65">
        <v>175</v>
      </c>
      <c r="P12" s="65">
        <f>N12*O12</f>
        <v>135012.5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135012.5</v>
      </c>
      <c r="AH12" s="65">
        <f>AG12</f>
        <v>135012.5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15</v>
      </c>
      <c r="M13" s="61" t="s">
        <v>55</v>
      </c>
      <c r="N13" s="65">
        <f>((J13*400)+(K13*100))+L13</f>
        <v>15</v>
      </c>
      <c r="O13" s="65">
        <v>175</v>
      </c>
      <c r="P13" s="65">
        <f>N13*O13</f>
        <v>2625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2625</v>
      </c>
      <c r="AH13" s="65">
        <f>AG13</f>
        <v>2625</v>
      </c>
      <c r="AI13" s="65">
        <v>0</v>
      </c>
      <c r="AJ13" s="65">
        <f>IF((AI13-AH13) &gt; 1,0,IF((AI13-AH13)&lt;0,AH13-AI13,AI13-AH13))</f>
        <v>2625</v>
      </c>
      <c r="AK13" s="65">
        <v>0.3</v>
      </c>
      <c r="AL13" s="65">
        <f>AJ13*(AK13/100)</f>
        <v>7.875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SUM(AL10:AL13)</f>
        <v>64.102263749999992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FLOOR((AL14/100)*10,0.01)</f>
        <v>6.41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2021-03-02T03:38:29Z</cp:lastPrinted>
  <dcterms:created xsi:type="dcterms:W3CDTF">2010-09-03T23:45:18Z</dcterms:created>
  <dcterms:modified xsi:type="dcterms:W3CDTF">2021-03-02T03:38:31Z</dcterms:modified>
  <cp:category/>
</cp:coreProperties>
</file>